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5\SA2#166 Ad Hoc e-meeting (January 2025)\My input for SA2#166 ad Hoc (January 2025)\"/>
    </mc:Choice>
  </mc:AlternateContent>
  <bookViews>
    <workbookView xWindow="1320" yWindow="495" windowWidth="26415" windowHeight="16605" tabRatio="692" firstSheet="2" activeTab="7"/>
  </bookViews>
  <sheets>
    <sheet name="SA2#160AHE Jan" sheetId="6" r:id="rId1"/>
    <sheet name="SA2#161 Feb" sheetId="7" r:id="rId2"/>
    <sheet name="SA2#162 Apr" sheetId="9" r:id="rId3"/>
    <sheet name="SA2#163 May" sheetId="10" r:id="rId4"/>
    <sheet name="SA2#164 August" sheetId="11" r:id="rId5"/>
    <sheet name="SA2#165 October" sheetId="12" r:id="rId6"/>
    <sheet name="SA2#166 November" sheetId="13" r:id="rId7"/>
    <sheet name="SA2#166AHE Jan 2025" sheetId="14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14" l="1"/>
  <c r="U31" i="14"/>
  <c r="V31" i="14"/>
  <c r="T19" i="14"/>
  <c r="U19" i="14"/>
  <c r="V19" i="14"/>
  <c r="N12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6" i="14"/>
  <c r="D37" i="14"/>
  <c r="D35" i="14"/>
  <c r="R19" i="14"/>
  <c r="S19" i="14"/>
  <c r="R31" i="14"/>
  <c r="S31" i="14"/>
  <c r="N20" i="14"/>
  <c r="N32" i="14" s="1"/>
  <c r="Q31" i="14"/>
  <c r="Q19" i="14"/>
  <c r="P19" i="14"/>
  <c r="P31" i="14" s="1"/>
  <c r="D85" i="14"/>
  <c r="D86" i="14"/>
  <c r="D87" i="14"/>
  <c r="D88" i="14"/>
  <c r="N162" i="14"/>
  <c r="M162" i="14"/>
  <c r="L162" i="14"/>
  <c r="K162" i="14"/>
  <c r="J162" i="14"/>
  <c r="I162" i="14"/>
  <c r="H162" i="14"/>
  <c r="G162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N129" i="14"/>
  <c r="M129" i="14"/>
  <c r="L129" i="14"/>
  <c r="K129" i="14"/>
  <c r="J129" i="14"/>
  <c r="M124" i="14"/>
  <c r="L124" i="14"/>
  <c r="C124" i="14"/>
  <c r="N122" i="14"/>
  <c r="M122" i="14"/>
  <c r="L122" i="14"/>
  <c r="K122" i="14"/>
  <c r="K126" i="14" s="1"/>
  <c r="J122" i="14"/>
  <c r="J23" i="14" s="1"/>
  <c r="I122" i="14"/>
  <c r="I126" i="14" s="1"/>
  <c r="H122" i="14"/>
  <c r="H126" i="14" s="1"/>
  <c r="G122" i="14"/>
  <c r="G126" i="14" s="1"/>
  <c r="F122" i="14"/>
  <c r="F126" i="14" s="1"/>
  <c r="C122" i="14"/>
  <c r="N120" i="14"/>
  <c r="M120" i="14"/>
  <c r="L120" i="14"/>
  <c r="N119" i="14"/>
  <c r="M119" i="14"/>
  <c r="L119" i="14"/>
  <c r="K119" i="14"/>
  <c r="J119" i="14"/>
  <c r="I119" i="14"/>
  <c r="H119" i="14"/>
  <c r="G119" i="14"/>
  <c r="F119" i="14"/>
  <c r="N118" i="14"/>
  <c r="M118" i="14"/>
  <c r="L118" i="14"/>
  <c r="K118" i="14"/>
  <c r="J118" i="14"/>
  <c r="I118" i="14"/>
  <c r="H118" i="14"/>
  <c r="G118" i="14"/>
  <c r="F118" i="14"/>
  <c r="M20" i="14"/>
  <c r="M32" i="14" s="1"/>
  <c r="L20" i="14"/>
  <c r="L32" i="14" s="1"/>
  <c r="K20" i="14"/>
  <c r="J20" i="14"/>
  <c r="I20" i="14"/>
  <c r="I32" i="14" s="1"/>
  <c r="G20" i="14"/>
  <c r="G32" i="14" s="1"/>
  <c r="F20" i="14"/>
  <c r="F32" i="14" s="1"/>
  <c r="E20" i="14"/>
  <c r="E32" i="14" s="1"/>
  <c r="N19" i="14"/>
  <c r="N31" i="14" s="1"/>
  <c r="M19" i="14"/>
  <c r="M31" i="14" s="1"/>
  <c r="L19" i="14"/>
  <c r="L31" i="14" s="1"/>
  <c r="K19" i="14"/>
  <c r="K31" i="14" s="1"/>
  <c r="J19" i="14"/>
  <c r="J31" i="14" s="1"/>
  <c r="I19" i="14"/>
  <c r="I31" i="14" s="1"/>
  <c r="H19" i="14"/>
  <c r="H31" i="14" s="1"/>
  <c r="G19" i="14"/>
  <c r="G31" i="14" s="1"/>
  <c r="F19" i="14"/>
  <c r="F31" i="14" s="1"/>
  <c r="E19" i="14"/>
  <c r="E31" i="14" s="1"/>
  <c r="E11" i="14"/>
  <c r="N126" i="14" l="1"/>
  <c r="D118" i="14"/>
  <c r="K23" i="14"/>
  <c r="D120" i="14"/>
  <c r="C126" i="14"/>
  <c r="D124" i="14"/>
  <c r="D119" i="14"/>
  <c r="M126" i="14"/>
  <c r="D122" i="14"/>
  <c r="J126" i="14"/>
  <c r="J32" i="14"/>
  <c r="B129" i="14"/>
  <c r="B162" i="14"/>
  <c r="K32" i="14"/>
  <c r="L126" i="14"/>
  <c r="N144" i="13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26" i="14" l="1"/>
  <c r="D104" i="13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<sst xmlns="http://schemas.openxmlformats.org/spreadsheetml/2006/main" count="1844" uniqueCount="165">
  <si>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</si>
  <si>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</si>
  <si>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</si>
  <si>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</si>
  <si>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</si>
  <si>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</si>
  <si>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</si>
  <si>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</si>
  <si>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</si>
  <si>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</si>
  <si>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</si>
  <si>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</si>
  <si>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</si>
  <si>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</si>
  <si>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</si>
  <si>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</si>
  <si>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</si>
  <si>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</si>
  <si>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</si>
  <si>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</si>
  <si>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</si>
  <si>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</si>
  <si>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</si>
  <si>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</si>
  <si>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</si>
  <si>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</si>
  <si>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</si>
  <si>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</si>
  <si>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</si>
  <si>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</si>
  <si>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</si>
  <si>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</si>
  <si>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</si>
  <si>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</si>
  <si>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</si>
  <si>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</si>
  <si>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</si>
  <si>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</si>
  <si>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</si>
  <si>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</si>
  <si>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</si>
  <si>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</si>
  <si>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</si>
  <si>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</si>
  <si>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</si>
  <si>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</si>
  <si>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</si>
  <si>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</si>
  <si>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</si>
  <si>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</si>
  <si>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</si>
  <si>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</si>
  <si>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</si>
  <si>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</si>
  <si>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</si>
  <si>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</si>
  <si>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</si>
  <si>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</si>
  <si>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</si>
  <si>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</si>
  <si>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</si>
  <si>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</si>
  <si>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</si>
  <si>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</si>
  <si>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</si>
  <si>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</si>
  <si>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</si>
  <si>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</si>
  <si>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</si>
  <si>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</si>
  <si>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</si>
  <si>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</si>
  <si>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</si>
  <si>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</si>
  <si>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</si>
  <si>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</si>
  <si>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</si>
  <si>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</si>
  <si>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</si>
  <si>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</si>
  <si>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</si>
  <si>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</si>
  <si>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</si>
  <si>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</si>
  <si>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</si>
  <si>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</si>
  <si>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</si>
  <si>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</si>
  <si>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</si>
  <si>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</si>
  <si>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</si>
  <si>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</si>
  <si>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</si>
  <si>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</si>
  <si>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</si>
  <si>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</si>
  <si>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</si>
  <si>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</si>
  <si>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</si>
  <si>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</si>
  <si>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</si>
  <si>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</si>
  <si>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</si>
  <si>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</si>
  <si>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</si>
  <si>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</si>
  <si>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</si>
  <si>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</si>
  <si>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</si>
  <si>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</si>
  <si>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</si>
  <si>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</si>
  <si>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</si>
  <si>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</si>
  <si>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</si>
  <si>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</si>
  <si>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</si>
  <si>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</si>
  <si>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</si>
  <si>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</si>
  <si>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</si>
  <si>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</si>
  <si>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</si>
  <si>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</si>
  <si>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</si>
  <si>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</si>
  <si>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</si>
  <si>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</si>
  <si>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</si>
  <si>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</si>
  <si>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</si>
  <si>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</si>
  <si>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</si>
  <si>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S2-2411583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</si>
  <si>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</si>
  <si>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</si>
  <si>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</si>
  <si>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</si>
  <si>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</si>
  <si>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</si>
  <si>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</si>
  <si>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</si>
  <si>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</si>
  <si>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</si>
  <si>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</si>
  <si>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</si>
  <si>
    <t>S2-2500986</t>
  </si>
  <si>
    <t>Stage 2 freeze</t>
  </si>
  <si>
    <t>Dec, 24</t>
  </si>
  <si>
    <t>Jan, 25</t>
  </si>
  <si>
    <t>#166AHE</t>
  </si>
  <si>
    <t>Feb, 25</t>
  </si>
  <si>
    <t>#167</t>
  </si>
  <si>
    <t>Apr, 25</t>
  </si>
  <si>
    <t>May, 25</t>
  </si>
  <si>
    <t>#168</t>
  </si>
  <si>
    <t>#169</t>
  </si>
  <si>
    <t>FS_5GSAT_Ph3_ARC</t>
  </si>
  <si>
    <t>Maintenance TU's used</t>
  </si>
  <si>
    <t>Rel-20</t>
  </si>
  <si>
    <t>August, 25</t>
  </si>
  <si>
    <t>#170</t>
  </si>
  <si>
    <t>Oct, 25</t>
  </si>
  <si>
    <t>#171</t>
  </si>
  <si>
    <t>Nov,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</si>
</sst>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>
      <alignment vertical="top" wrapText="1"/>
    </xf>
  </cellStyleXfs>
  <cellXfs count="148">
    <xf numFmtId="0" fontId="0" fillId="0" borderId="0" xfId="0"/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8" fillId="0" borderId="1" xfId="0" applyFont="1" applyBorder="1" applyAlignment="1">
      <alignment horizontal="right" vertical="top"/>
    </xf>
    <xf numFmtId="49" fontId="6" fillId="5" borderId="1" xfId="0" applyNumberFormat="1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top"/>
    </xf>
    <xf numFmtId="49" fontId="6" fillId="7" borderId="1" xfId="0" applyNumberFormat="1" applyFont="1" applyFill="1" applyBorder="1" applyAlignment="1">
      <alignment horizontal="left" vertical="top"/>
    </xf>
    <xf numFmtId="49" fontId="6" fillId="8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left" vertical="top"/>
    </xf>
    <xf numFmtId="0" fontId="9" fillId="6" borderId="1" xfId="0" applyFont="1" applyFill="1" applyBorder="1" applyAlignment="1">
      <alignment horizontal="center" vertical="top"/>
    </xf>
    <xf numFmtId="49" fontId="9" fillId="9" borderId="1" xfId="0" applyNumberFormat="1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center" vertical="top"/>
    </xf>
    <xf numFmtId="49" fontId="6" fillId="7" borderId="1" xfId="0" applyNumberFormat="1" applyFont="1" applyFill="1" applyBorder="1" applyAlignment="1">
      <alignment horizontal="center" vertical="top"/>
    </xf>
    <xf numFmtId="0" fontId="8" fillId="8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6" fillId="3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left" vertical="top"/>
    </xf>
    <xf numFmtId="0" fontId="10" fillId="9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center" vertical="top"/>
    </xf>
    <xf numFmtId="0" fontId="15" fillId="6" borderId="1" xfId="0" applyFont="1" applyFill="1" applyBorder="1" applyAlignment="1">
      <alignment horizontal="center" vertical="top"/>
    </xf>
    <xf numFmtId="0" fontId="15" fillId="9" borderId="1" xfId="0" applyFont="1" applyFill="1" applyBorder="1" applyAlignment="1">
      <alignment horizontal="center" vertical="top"/>
    </xf>
    <xf numFmtId="0" fontId="15" fillId="1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9" borderId="1" xfId="0" applyFont="1" applyFill="1" applyBorder="1" applyAlignment="1">
      <alignment horizontal="center" vertical="top"/>
    </xf>
    <xf numFmtId="0" fontId="15" fillId="11" borderId="1" xfId="0" applyFont="1" applyFill="1" applyBorder="1" applyAlignment="1">
      <alignment horizontal="center" vertical="top"/>
    </xf>
    <xf numFmtId="49" fontId="15" fillId="3" borderId="1" xfId="0" applyNumberFormat="1" applyFont="1" applyFill="1" applyBorder="1" applyAlignment="1">
      <alignment horizontal="center" vertical="top"/>
    </xf>
    <xf numFmtId="49" fontId="15" fillId="7" borderId="1" xfId="0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5" borderId="1" xfId="0" applyFont="1" applyFill="1" applyBorder="1" applyAlignment="1">
      <alignment horizontal="center" vertical="top"/>
    </xf>
    <xf numFmtId="0" fontId="15" fillId="8" borderId="1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6" fillId="12" borderId="1" xfId="0" applyFont="1" applyFill="1" applyBorder="1" applyAlignment="1">
      <alignment horizontal="left" vertical="top"/>
    </xf>
    <xf numFmtId="0" fontId="8" fillId="12" borderId="1" xfId="0" applyFont="1" applyFill="1" applyBorder="1" applyAlignment="1">
      <alignment horizontal="center" vertical="top"/>
    </xf>
    <xf numFmtId="0" fontId="21" fillId="12" borderId="1" xfId="0" applyFont="1" applyFill="1" applyBorder="1" applyAlignment="1">
      <alignment horizontal="center" vertical="top"/>
    </xf>
    <xf numFmtId="0" fontId="5" fillId="12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22" fillId="0" borderId="1" xfId="0" applyFont="1" applyBorder="1" applyAlignment="1">
      <alignment vertical="top"/>
    </xf>
    <xf numFmtId="0" fontId="23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vertical="top"/>
    </xf>
    <xf numFmtId="0" fontId="24" fillId="3" borderId="1" xfId="0" applyFont="1" applyFill="1" applyBorder="1" applyAlignment="1">
      <alignment horizontal="left" vertical="top"/>
    </xf>
    <xf numFmtId="0" fontId="24" fillId="3" borderId="1" xfId="0" applyFont="1" applyFill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4" fillId="0" borderId="1" xfId="0" applyFont="1" applyBorder="1" applyAlignment="1">
      <alignment horizontal="center" vertical="top"/>
    </xf>
    <xf numFmtId="0" fontId="26" fillId="3" borderId="1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0" fontId="6" fillId="11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12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12" fillId="3" borderId="1" xfId="0" applyFont="1" applyFill="1" applyBorder="1" applyAlignment="1">
      <alignment horizontal="center" vertical="top"/>
    </xf>
    <xf numFmtId="0" fontId="27" fillId="4" borderId="2" xfId="0" applyFont="1" applyFill="1" applyBorder="1" applyAlignment="1">
      <alignment horizontal="center" vertical="top"/>
    </xf>
    <xf numFmtId="0" fontId="27" fillId="4" borderId="1" xfId="0" applyFont="1" applyFill="1" applyBorder="1" applyAlignment="1">
      <alignment horizontal="center" vertical="top"/>
    </xf>
    <xf numFmtId="0" fontId="0" fillId="0" borderId="1" xfId="0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12" borderId="1" xfId="0" applyFont="1" applyFill="1" applyBorder="1" applyAlignment="1">
      <alignment horizontal="center" vertical="top"/>
    </xf>
    <xf numFmtId="0" fontId="9" fillId="13" borderId="1" xfId="0" applyFont="1" applyFill="1" applyBorder="1" applyAlignment="1">
      <alignment horizontal="left" vertical="top"/>
    </xf>
    <xf numFmtId="0" fontId="7" fillId="13" borderId="1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center" vertical="top"/>
    </xf>
    <xf numFmtId="0" fontId="7" fillId="13" borderId="1" xfId="0" applyFont="1" applyFill="1" applyBorder="1" applyAlignment="1">
      <alignment horizontal="center" vertical="top"/>
    </xf>
    <xf numFmtId="0" fontId="28" fillId="13" borderId="1" xfId="0" applyFont="1" applyFill="1" applyBorder="1" applyAlignment="1">
      <alignment horizontal="center" vertical="top"/>
    </xf>
    <xf numFmtId="0" fontId="2" fillId="13" borderId="1" xfId="0" applyFont="1" applyFill="1" applyBorder="1" applyAlignment="1">
      <alignment vertical="top"/>
    </xf>
    <xf numFmtId="0" fontId="10" fillId="13" borderId="1" xfId="0" applyFont="1" applyFill="1" applyBorder="1" applyAlignment="1">
      <alignment horizontal="center" vertical="top"/>
    </xf>
    <xf numFmtId="0" fontId="15" fillId="13" borderId="1" xfId="0" applyFont="1" applyFill="1" applyBorder="1" applyAlignment="1">
      <alignment horizontal="left" vertical="top"/>
    </xf>
    <xf numFmtId="0" fontId="14" fillId="13" borderId="1" xfId="0" applyFont="1" applyFill="1" applyBorder="1" applyAlignment="1">
      <alignment horizontal="left" vertical="top"/>
    </xf>
    <xf numFmtId="0" fontId="14" fillId="13" borderId="1" xfId="0" applyFont="1" applyFill="1" applyBorder="1" applyAlignment="1">
      <alignment horizontal="center" vertical="top"/>
    </xf>
    <xf numFmtId="0" fontId="19" fillId="1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7" fillId="4" borderId="2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vertical="top" wrapText="1"/>
    </xf>
    <xf numFmtId="0" fontId="2" fillId="14" borderId="1" xfId="0" applyFont="1" applyFill="1" applyBorder="1" applyAlignment="1">
      <alignment vertical="top"/>
    </xf>
    <xf numFmtId="0" fontId="6" fillId="14" borderId="1" xfId="0" applyFont="1" applyFill="1" applyBorder="1" applyAlignment="1">
      <alignment vertical="top"/>
    </xf>
    <xf numFmtId="0" fontId="19" fillId="14" borderId="1" xfId="0" applyFont="1" applyFill="1" applyBorder="1" applyAlignment="1">
      <alignment vertical="top"/>
    </xf>
    <xf numFmtId="0" fontId="19" fillId="13" borderId="1" xfId="0" applyFont="1" applyFill="1" applyBorder="1" applyAlignment="1">
      <alignment horizontal="center" vertical="top"/>
    </xf>
    <xf numFmtId="0" fontId="2" fillId="15" borderId="1" xfId="0" applyFont="1" applyFill="1" applyBorder="1" applyAlignment="1">
      <alignment horizontal="center" vertical="top"/>
    </xf>
    <xf numFmtId="0" fontId="6" fillId="15" borderId="1" xfId="0" applyFont="1" applyFill="1" applyBorder="1" applyAlignment="1">
      <alignment horizontal="left" vertical="top"/>
    </xf>
    <xf numFmtId="0" fontId="8" fillId="15" borderId="1" xfId="0" applyFont="1" applyFill="1" applyBorder="1" applyAlignment="1">
      <alignment horizontal="center" vertical="top"/>
    </xf>
    <xf numFmtId="0" fontId="21" fillId="15" borderId="1" xfId="0" applyFont="1" applyFill="1" applyBorder="1" applyAlignment="1">
      <alignment horizontal="center" vertical="top"/>
    </xf>
    <xf numFmtId="0" fontId="13" fillId="15" borderId="1" xfId="0" applyFont="1" applyFill="1" applyBorder="1" applyAlignment="1">
      <alignment horizontal="left" vertical="top"/>
    </xf>
    <xf numFmtId="0" fontId="29" fillId="0" borderId="1" xfId="0" applyFont="1" applyBorder="1" applyAlignment="1">
      <alignment horizontal="center" vertical="top"/>
    </xf>
    <xf numFmtId="49" fontId="29" fillId="7" borderId="1" xfId="0" applyNumberFormat="1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29" fillId="5" borderId="1" xfId="0" applyFont="1" applyFill="1" applyBorder="1" applyAlignment="1">
      <alignment horizontal="center" vertical="top"/>
    </xf>
    <xf numFmtId="0" fontId="21" fillId="8" borderId="1" xfId="0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top"/>
    </xf>
    <xf numFmtId="0" fontId="19" fillId="12" borderId="1" xfId="0" applyFont="1" applyFill="1" applyBorder="1" applyAlignment="1">
      <alignment horizontal="center" vertical="top"/>
    </xf>
    <xf numFmtId="0" fontId="19" fillId="15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13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A29" sqref="A29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selection sqref="A1:XFD1048576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133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134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135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136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137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138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139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140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141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142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143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144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145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abSelected="1" workbookViewId="0">
      <pane xSplit="1" topLeftCell="F1" activePane="topRight" state="frozen"/>
      <selection pane="topRight" activeCell="X28" sqref="X28"/>
    </sheetView>
  </sheetViews>
  <sheetFormatPr defaultColWidth="9.140625" defaultRowHeight="1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146</v>
      </c>
      <c r="B1" s="34"/>
      <c r="C1" s="34"/>
      <c r="D1" s="34"/>
      <c r="O1" s="128" t="s">
        <v>147</v>
      </c>
    </row>
    <row r="2" spans="1:22" ht="12.75" hidden="1" x14ac:dyDescent="0.25">
      <c r="A2" s="109"/>
      <c r="B2" s="109"/>
      <c r="C2" s="109"/>
      <c r="D2" s="109"/>
      <c r="O2" s="129"/>
    </row>
    <row r="3" spans="1:22" ht="12.75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 t="s">
        <v>151</v>
      </c>
      <c r="R3" s="87" t="s">
        <v>153</v>
      </c>
      <c r="S3" s="87" t="s">
        <v>154</v>
      </c>
      <c r="T3" s="87" t="s">
        <v>160</v>
      </c>
      <c r="U3" s="87" t="s">
        <v>162</v>
      </c>
      <c r="V3" s="87" t="s">
        <v>164</v>
      </c>
    </row>
    <row r="4" spans="1:22" ht="12.75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 t="s">
        <v>152</v>
      </c>
      <c r="R4" s="87" t="s">
        <v>155</v>
      </c>
      <c r="S4" s="87" t="s">
        <v>156</v>
      </c>
      <c r="T4" s="87" t="s">
        <v>161</v>
      </c>
      <c r="U4" s="87" t="s">
        <v>163</v>
      </c>
      <c r="V4" s="87" t="s">
        <v>163</v>
      </c>
    </row>
    <row r="5" spans="1:22" ht="12.75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>
        <v>36</v>
      </c>
      <c r="R5" s="4">
        <v>36</v>
      </c>
      <c r="S5" s="4">
        <v>36</v>
      </c>
      <c r="T5" s="4">
        <v>36</v>
      </c>
      <c r="U5" s="4">
        <v>36</v>
      </c>
      <c r="V5" s="4">
        <v>36</v>
      </c>
    </row>
    <row r="6" spans="1:22" ht="12.75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ht="12.75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Q7" s="109">
        <v>1</v>
      </c>
      <c r="R7" s="109">
        <v>1</v>
      </c>
      <c r="S7" s="109">
        <v>1</v>
      </c>
      <c r="T7" s="109">
        <v>1</v>
      </c>
      <c r="U7" s="109">
        <v>1</v>
      </c>
      <c r="V7" s="109">
        <v>1</v>
      </c>
    </row>
    <row r="8" spans="1:22" ht="12.75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140"/>
      <c r="T8" s="109"/>
      <c r="U8" s="109"/>
      <c r="V8" s="109"/>
    </row>
    <row r="9" spans="1:22" ht="12.75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ht="12.75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Q10" s="109">
        <v>1</v>
      </c>
      <c r="R10" s="109">
        <v>1</v>
      </c>
      <c r="S10" s="109">
        <v>1</v>
      </c>
      <c r="T10" s="109">
        <v>1</v>
      </c>
      <c r="U10" s="109">
        <v>1</v>
      </c>
      <c r="V10" s="109">
        <v>1</v>
      </c>
    </row>
    <row r="11" spans="1:22" ht="12.75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140"/>
      <c r="T11" s="109"/>
      <c r="U11" s="109"/>
      <c r="V11" s="109"/>
    </row>
    <row r="12" spans="1:22" ht="12.75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ht="12.75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Q13" s="109">
        <v>3</v>
      </c>
      <c r="R13" s="109">
        <v>2</v>
      </c>
      <c r="S13" s="109">
        <v>2</v>
      </c>
      <c r="T13" s="109">
        <v>1</v>
      </c>
      <c r="U13" s="109">
        <v>1</v>
      </c>
      <c r="V13" s="109">
        <v>1</v>
      </c>
    </row>
    <row r="14" spans="1:22" ht="12.75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140"/>
      <c r="T14" s="109"/>
      <c r="U14" s="109"/>
      <c r="V14" s="109"/>
    </row>
    <row r="15" spans="1:22" ht="12.75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ht="12.75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Q16" s="109">
        <v>5</v>
      </c>
      <c r="R16" s="109">
        <v>9</v>
      </c>
      <c r="S16" s="109">
        <v>9</v>
      </c>
      <c r="T16" s="109">
        <v>9</v>
      </c>
      <c r="U16" s="109">
        <v>9</v>
      </c>
      <c r="V16" s="109">
        <v>9</v>
      </c>
    </row>
    <row r="17" spans="1:22" ht="12.75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140"/>
      <c r="T17" s="109"/>
      <c r="U17" s="109"/>
      <c r="V17" s="109"/>
    </row>
    <row r="18" spans="1:22" ht="12.75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ht="12.75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U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Q19" s="109">
        <f t="shared" si="1"/>
        <v>10</v>
      </c>
      <c r="R19" s="109">
        <f t="shared" si="1"/>
        <v>13</v>
      </c>
      <c r="S19" s="109">
        <f t="shared" si="1"/>
        <v>13</v>
      </c>
      <c r="T19" s="109">
        <f t="shared" si="1"/>
        <v>12</v>
      </c>
      <c r="U19" s="109">
        <f t="shared" si="1"/>
        <v>12</v>
      </c>
      <c r="V19" s="109">
        <f t="shared" ref="V19" si="2">V7+V10+V13+V16</f>
        <v>12</v>
      </c>
    </row>
    <row r="20" spans="1:22" ht="12.75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140"/>
      <c r="T20" s="109"/>
      <c r="U20" s="109"/>
      <c r="V20" s="109"/>
    </row>
    <row r="21" spans="1:22" ht="12.75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ht="12.75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Q22" s="109">
        <v>23</v>
      </c>
      <c r="R22" s="109">
        <v>11</v>
      </c>
      <c r="S22" s="109">
        <v>11</v>
      </c>
      <c r="T22" s="109">
        <v>9</v>
      </c>
      <c r="U22" s="109">
        <v>6</v>
      </c>
      <c r="V22" s="109">
        <v>6</v>
      </c>
    </row>
    <row r="23" spans="1:22" ht="12.75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140"/>
      <c r="T23" s="109"/>
      <c r="U23" s="109"/>
      <c r="V23" s="109"/>
    </row>
    <row r="24" spans="1:22" ht="12.75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ht="12.75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</row>
    <row r="26" spans="1:22" ht="12.75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140"/>
      <c r="T26" s="109"/>
      <c r="U26" s="109"/>
      <c r="V26" s="109"/>
    </row>
    <row r="27" spans="1:22" ht="12.75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ht="12.75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Q28" s="109">
        <v>3</v>
      </c>
      <c r="R28" s="109">
        <v>12</v>
      </c>
      <c r="S28" s="109">
        <v>12</v>
      </c>
      <c r="T28" s="109">
        <v>15</v>
      </c>
      <c r="U28" s="109">
        <v>18</v>
      </c>
      <c r="V28" s="109">
        <v>18</v>
      </c>
    </row>
    <row r="29" spans="1:22" ht="12.75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ht="12.75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ht="12.75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>I19+I22+I25</f>
        <v>36</v>
      </c>
      <c r="J31" s="109">
        <f>J19+J22+J25</f>
        <v>36</v>
      </c>
      <c r="K31" s="109">
        <f>K19+K22+K25</f>
        <v>36</v>
      </c>
      <c r="L31" s="109">
        <f>L19+L22+L25</f>
        <v>36</v>
      </c>
      <c r="M31" s="109">
        <f>M19+M22+M25</f>
        <v>36</v>
      </c>
      <c r="N31" s="109">
        <f>N19+N22+N25</f>
        <v>36</v>
      </c>
      <c r="O31" s="129"/>
      <c r="P31" s="140">
        <f>P19+P22+P25+P28</f>
        <v>37</v>
      </c>
      <c r="Q31" s="109">
        <f>Q19+Q22+Q25+Q28</f>
        <v>36</v>
      </c>
      <c r="R31" s="109">
        <f t="shared" ref="R31:V31" si="3">R19+R22+R25+R28</f>
        <v>36</v>
      </c>
      <c r="S31" s="109">
        <f t="shared" si="3"/>
        <v>36</v>
      </c>
      <c r="T31" s="109">
        <f t="shared" si="3"/>
        <v>36</v>
      </c>
      <c r="U31" s="109">
        <f t="shared" si="3"/>
        <v>36</v>
      </c>
      <c r="V31" s="109">
        <f t="shared" si="3"/>
        <v>36</v>
      </c>
    </row>
    <row r="32" spans="1:22" ht="12.75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>I20+I23+I26</f>
        <v>32.75</v>
      </c>
      <c r="J32" s="6">
        <f>J20+J23+J26</f>
        <v>31.75</v>
      </c>
      <c r="K32" s="6">
        <f>K20+K23+K26</f>
        <v>27</v>
      </c>
      <c r="L32" s="6">
        <f>L20+L23+L26</f>
        <v>36.5</v>
      </c>
      <c r="M32" s="6">
        <f>M20+M23+M26</f>
        <v>33.25</v>
      </c>
      <c r="N32" s="6">
        <f>N20+N23+N26</f>
        <v>33</v>
      </c>
      <c r="O32" s="129"/>
      <c r="P32" s="140"/>
    </row>
    <row r="33" spans="1:22" ht="12.75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ht="12.75" x14ac:dyDescent="0.25">
      <c r="A35" s="112" t="s">
        <v>157</v>
      </c>
      <c r="B35" s="113" t="s">
        <v>42</v>
      </c>
      <c r="C35" s="114">
        <v>7</v>
      </c>
      <c r="D35" s="115">
        <f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>
        <v>0</v>
      </c>
      <c r="R35" s="114"/>
      <c r="S35" s="114"/>
    </row>
    <row r="36" spans="1:22" s="117" customFormat="1" ht="12.75" x14ac:dyDescent="0.25">
      <c r="A36" s="113" t="s">
        <v>50</v>
      </c>
      <c r="B36" s="113" t="s">
        <v>43</v>
      </c>
      <c r="C36" s="114" t="s">
        <v>21</v>
      </c>
      <c r="D36" s="118">
        <f>SUM(F36:Z36)</f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 t="s">
        <v>21</v>
      </c>
      <c r="Q36" s="147" t="s">
        <v>21</v>
      </c>
      <c r="R36" s="114"/>
      <c r="S36" s="114"/>
    </row>
    <row r="37" spans="1:22" s="117" customFormat="1" ht="12.75" x14ac:dyDescent="0.25">
      <c r="A37" s="113" t="s">
        <v>124</v>
      </c>
      <c r="B37" s="113" t="s">
        <v>44</v>
      </c>
      <c r="C37" s="114">
        <v>5.5</v>
      </c>
      <c r="D37" s="115">
        <f>SUM(F37:Z37)</f>
        <v>9.5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>
        <v>2</v>
      </c>
      <c r="R37" s="114"/>
      <c r="S37" s="114"/>
    </row>
    <row r="38" spans="1:22" s="117" customFormat="1" ht="12.75" x14ac:dyDescent="0.25">
      <c r="A38" s="112"/>
      <c r="B38" s="113" t="s">
        <v>45</v>
      </c>
      <c r="C38" s="114" t="s">
        <v>21</v>
      </c>
      <c r="D38" s="118">
        <f>SUM(F38:Z38)</f>
        <v>5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/>
      <c r="Q38" s="114"/>
      <c r="R38" s="114"/>
      <c r="S38" s="114"/>
    </row>
    <row r="39" spans="1:22" s="117" customFormat="1" ht="12.75" x14ac:dyDescent="0.25">
      <c r="A39" s="112"/>
      <c r="B39" s="113" t="s">
        <v>158</v>
      </c>
      <c r="C39" s="114"/>
      <c r="D39" s="118">
        <f>SUM(F39:Z39)</f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ht="12.75" x14ac:dyDescent="0.25">
      <c r="A40" s="36" t="s">
        <v>33</v>
      </c>
      <c r="B40" s="31" t="s">
        <v>42</v>
      </c>
      <c r="C40" s="2">
        <v>6</v>
      </c>
      <c r="D40" s="115">
        <f>SUM(F40:Z40)</f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  <c r="Q40" s="109">
        <v>0</v>
      </c>
    </row>
    <row r="41" spans="1:22" ht="12.75" x14ac:dyDescent="0.25">
      <c r="A41" s="52" t="s">
        <v>49</v>
      </c>
      <c r="B41" s="31" t="s">
        <v>43</v>
      </c>
      <c r="C41" s="2" t="s">
        <v>21</v>
      </c>
      <c r="D41" s="3">
        <f>SUM(F41:Z41)</f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 t="s">
        <v>21</v>
      </c>
      <c r="Q41" s="146" t="s">
        <v>21</v>
      </c>
    </row>
    <row r="42" spans="1:22" ht="12.75" x14ac:dyDescent="0.25">
      <c r="A42" s="36"/>
      <c r="B42" s="31" t="s">
        <v>44</v>
      </c>
      <c r="C42" s="2">
        <v>5.5</v>
      </c>
      <c r="D42" s="2">
        <f>SUM(F42:Z42)</f>
        <v>9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  <c r="Q42" s="109">
        <v>2</v>
      </c>
    </row>
    <row r="43" spans="1:22" ht="12.75" x14ac:dyDescent="0.25">
      <c r="A43" s="36"/>
      <c r="B43" s="31" t="s">
        <v>45</v>
      </c>
      <c r="C43" s="2" t="s">
        <v>21</v>
      </c>
      <c r="D43" s="3">
        <f>SUM(F43:Z43)</f>
        <v>5.25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</row>
    <row r="44" spans="1:22" ht="12.75" x14ac:dyDescent="0.25">
      <c r="A44" s="36"/>
      <c r="B44" s="31" t="s">
        <v>158</v>
      </c>
      <c r="C44" s="2"/>
      <c r="D44" s="3">
        <f>SUM(F44:Z44)</f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ht="12.75" x14ac:dyDescent="0.25">
      <c r="A45" s="112" t="s">
        <v>134</v>
      </c>
      <c r="B45" s="113" t="s">
        <v>42</v>
      </c>
      <c r="C45" s="115">
        <v>7</v>
      </c>
      <c r="D45" s="115">
        <f>SUM(F45:Z45)</f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>
        <v>0</v>
      </c>
      <c r="R45" s="114"/>
      <c r="S45" s="114"/>
    </row>
    <row r="46" spans="1:22" s="117" customFormat="1" ht="12.75" x14ac:dyDescent="0.25">
      <c r="A46" s="113" t="s">
        <v>131</v>
      </c>
      <c r="B46" s="113" t="s">
        <v>43</v>
      </c>
      <c r="C46" s="115" t="s">
        <v>21</v>
      </c>
      <c r="D46" s="118">
        <f>SUM(F46:Z46)</f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 t="s">
        <v>21</v>
      </c>
      <c r="Q46" s="147" t="s">
        <v>21</v>
      </c>
      <c r="R46" s="114"/>
      <c r="S46" s="114"/>
    </row>
    <row r="47" spans="1:22" s="117" customFormat="1" ht="12.75" x14ac:dyDescent="0.25">
      <c r="A47" s="113" t="s">
        <v>52</v>
      </c>
      <c r="B47" s="113" t="s">
        <v>44</v>
      </c>
      <c r="C47" s="115">
        <v>6</v>
      </c>
      <c r="D47" s="115">
        <f>SUM(F47:Z47)</f>
        <v>9.5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>
        <v>2</v>
      </c>
      <c r="R47" s="114"/>
      <c r="S47" s="114"/>
    </row>
    <row r="48" spans="1:22" s="117" customFormat="1" ht="12.75" x14ac:dyDescent="0.25">
      <c r="A48" s="112"/>
      <c r="B48" s="113" t="s">
        <v>45</v>
      </c>
      <c r="C48" s="115" t="s">
        <v>21</v>
      </c>
      <c r="D48" s="118">
        <f>SUM(F48:Z48)</f>
        <v>5.5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/>
      <c r="Q48" s="114"/>
      <c r="R48" s="114"/>
      <c r="S48" s="114"/>
    </row>
    <row r="49" spans="1:19" s="117" customFormat="1" ht="12.75" x14ac:dyDescent="0.25">
      <c r="A49" s="112"/>
      <c r="B49" s="113" t="s">
        <v>158</v>
      </c>
      <c r="C49" s="115"/>
      <c r="D49" s="118">
        <f>SUM(F49:Z49)</f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ht="12.75" x14ac:dyDescent="0.25">
      <c r="A50" s="36" t="s">
        <v>135</v>
      </c>
      <c r="B50" s="31" t="s">
        <v>42</v>
      </c>
      <c r="C50" s="109">
        <v>6.5</v>
      </c>
      <c r="D50" s="2">
        <f>SUM(F50:Z50)</f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  <c r="Q50" s="109">
        <v>0</v>
      </c>
    </row>
    <row r="51" spans="1:19" ht="12.75" x14ac:dyDescent="0.25">
      <c r="A51" s="52" t="s">
        <v>54</v>
      </c>
      <c r="B51" s="31" t="s">
        <v>43</v>
      </c>
      <c r="C51" s="109" t="s">
        <v>21</v>
      </c>
      <c r="D51" s="3">
        <f>SUM(F51:Z51)</f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 t="s">
        <v>21</v>
      </c>
      <c r="Q51" s="146" t="s">
        <v>21</v>
      </c>
    </row>
    <row r="52" spans="1:19" ht="12.75" x14ac:dyDescent="0.25">
      <c r="A52" s="52" t="s">
        <v>125</v>
      </c>
      <c r="B52" s="31" t="s">
        <v>44</v>
      </c>
      <c r="C52" s="109">
        <v>6.5</v>
      </c>
      <c r="D52" s="2">
        <f>SUM(F52:Z52)</f>
        <v>8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  <c r="Q52" s="109">
        <v>2</v>
      </c>
    </row>
    <row r="53" spans="1:19" ht="12.75" x14ac:dyDescent="0.25">
      <c r="A53" s="36"/>
      <c r="B53" s="31" t="s">
        <v>45</v>
      </c>
      <c r="C53" s="109" t="s">
        <v>21</v>
      </c>
      <c r="D53" s="3">
        <f>SUM(F53:Z53)</f>
        <v>4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</row>
    <row r="54" spans="1:19" ht="12.75" x14ac:dyDescent="0.25">
      <c r="A54" s="36"/>
      <c r="B54" s="31" t="s">
        <v>158</v>
      </c>
      <c r="C54" s="109"/>
      <c r="D54" s="3">
        <f>SUM(F54:Z54)</f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ht="12.75" x14ac:dyDescent="0.25">
      <c r="A55" s="112" t="s">
        <v>136</v>
      </c>
      <c r="B55" s="113" t="s">
        <v>42</v>
      </c>
      <c r="C55" s="115">
        <v>3</v>
      </c>
      <c r="D55" s="115">
        <f>SUM(F55:Z55)</f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>
        <v>0</v>
      </c>
      <c r="R55" s="114"/>
      <c r="S55" s="114"/>
    </row>
    <row r="56" spans="1:19" s="117" customFormat="1" ht="12.75" x14ac:dyDescent="0.25">
      <c r="A56" s="113" t="s">
        <v>53</v>
      </c>
      <c r="B56" s="113" t="s">
        <v>43</v>
      </c>
      <c r="C56" s="115" t="s">
        <v>21</v>
      </c>
      <c r="D56" s="118">
        <f>SUM(F56:Z56)</f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 t="s">
        <v>21</v>
      </c>
      <c r="Q56" s="147" t="s">
        <v>21</v>
      </c>
      <c r="R56" s="114"/>
      <c r="S56" s="114"/>
    </row>
    <row r="57" spans="1:19" s="117" customFormat="1" ht="12.75" x14ac:dyDescent="0.25">
      <c r="A57" s="112"/>
      <c r="B57" s="113" t="s">
        <v>44</v>
      </c>
      <c r="C57" s="115">
        <v>3</v>
      </c>
      <c r="D57" s="115">
        <f>SUM(F57:Z57)</f>
        <v>3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>
        <v>1</v>
      </c>
      <c r="R57" s="114"/>
      <c r="S57" s="114"/>
    </row>
    <row r="58" spans="1:19" s="117" customFormat="1" ht="12.75" x14ac:dyDescent="0.25">
      <c r="A58" s="112"/>
      <c r="B58" s="113" t="s">
        <v>45</v>
      </c>
      <c r="C58" s="115" t="s">
        <v>21</v>
      </c>
      <c r="D58" s="118">
        <f>SUM(F58:Z58)</f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 t="s">
        <v>21</v>
      </c>
      <c r="Q58" s="114"/>
      <c r="R58" s="114"/>
      <c r="S58" s="114"/>
    </row>
    <row r="59" spans="1:19" s="117" customFormat="1" ht="12.75" x14ac:dyDescent="0.25">
      <c r="A59" s="112"/>
      <c r="B59" s="113" t="s">
        <v>158</v>
      </c>
      <c r="C59" s="115"/>
      <c r="D59" s="118">
        <f>SUM(F59:Z59)</f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ht="12.75" x14ac:dyDescent="0.25">
      <c r="A60" s="36" t="s">
        <v>137</v>
      </c>
      <c r="B60" s="31" t="s">
        <v>42</v>
      </c>
      <c r="C60" s="2">
        <v>3</v>
      </c>
      <c r="D60" s="2">
        <f>SUM(F60:Z60)</f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  <c r="Q60" s="109">
        <v>0</v>
      </c>
    </row>
    <row r="61" spans="1:19" ht="12.75" x14ac:dyDescent="0.25">
      <c r="A61" s="52" t="s">
        <v>66</v>
      </c>
      <c r="B61" s="31" t="s">
        <v>43</v>
      </c>
      <c r="C61" s="2"/>
      <c r="D61" s="3">
        <f>SUM(F61:Z61)</f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 t="s">
        <v>21</v>
      </c>
      <c r="Q61" s="146" t="s">
        <v>21</v>
      </c>
    </row>
    <row r="62" spans="1:19" ht="12.75" x14ac:dyDescent="0.25">
      <c r="A62" s="52" t="s">
        <v>67</v>
      </c>
      <c r="B62" s="31" t="s">
        <v>44</v>
      </c>
      <c r="C62" s="2">
        <v>2.5</v>
      </c>
      <c r="D62" s="2">
        <f>SUM(F62:Z62)</f>
        <v>3.75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  <c r="Q62" s="109">
        <v>1</v>
      </c>
    </row>
    <row r="63" spans="1:19" ht="12.75" x14ac:dyDescent="0.25">
      <c r="A63" s="36"/>
      <c r="B63" s="31" t="s">
        <v>45</v>
      </c>
      <c r="C63" s="2"/>
      <c r="D63" s="3">
        <f>SUM(F63:Z63)</f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</row>
    <row r="64" spans="1:19" ht="12.75" x14ac:dyDescent="0.25">
      <c r="A64" s="36"/>
      <c r="B64" s="31" t="s">
        <v>158</v>
      </c>
      <c r="C64" s="2"/>
      <c r="D64" s="3">
        <f>SUM(F64:Z64)</f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ht="12.75" x14ac:dyDescent="0.25">
      <c r="A65" s="112" t="s">
        <v>138</v>
      </c>
      <c r="B65" s="113" t="s">
        <v>42</v>
      </c>
      <c r="C65" s="115">
        <v>2</v>
      </c>
      <c r="D65" s="115">
        <f>SUM(F65:Z65)</f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>
        <v>0</v>
      </c>
      <c r="R65" s="114"/>
      <c r="S65" s="114"/>
    </row>
    <row r="66" spans="1:19" s="117" customFormat="1" ht="12.75" x14ac:dyDescent="0.25">
      <c r="A66" s="113" t="s">
        <v>69</v>
      </c>
      <c r="B66" s="113" t="s">
        <v>43</v>
      </c>
      <c r="C66" s="115"/>
      <c r="D66" s="118">
        <f>SUM(F66:Z66)</f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 t="s">
        <v>21</v>
      </c>
      <c r="Q66" s="147" t="s">
        <v>21</v>
      </c>
      <c r="R66" s="114"/>
      <c r="S66" s="114"/>
    </row>
    <row r="67" spans="1:19" s="117" customFormat="1" ht="12.75" x14ac:dyDescent="0.25">
      <c r="A67" s="113"/>
      <c r="B67" s="113" t="s">
        <v>44</v>
      </c>
      <c r="C67" s="115">
        <v>1.5</v>
      </c>
      <c r="D67" s="115">
        <f>SUM(F67:Z67)</f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>
        <v>0</v>
      </c>
      <c r="R67" s="114"/>
      <c r="S67" s="114"/>
    </row>
    <row r="68" spans="1:19" s="117" customFormat="1" ht="12.75" x14ac:dyDescent="0.25">
      <c r="A68" s="112"/>
      <c r="B68" s="113" t="s">
        <v>45</v>
      </c>
      <c r="C68" s="115"/>
      <c r="D68" s="118">
        <f>SUM(F68:Z68)</f>
        <v>1.75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/>
      <c r="Q68" s="114"/>
      <c r="R68" s="114"/>
      <c r="S68" s="114"/>
    </row>
    <row r="69" spans="1:19" s="117" customFormat="1" ht="12.75" x14ac:dyDescent="0.25">
      <c r="A69" s="112"/>
      <c r="B69" s="113" t="s">
        <v>158</v>
      </c>
      <c r="C69" s="115"/>
      <c r="D69" s="118">
        <f>SUM(F69:Z69)</f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ht="12.75" x14ac:dyDescent="0.25">
      <c r="A70" s="36" t="s">
        <v>139</v>
      </c>
      <c r="B70" s="31" t="s">
        <v>42</v>
      </c>
      <c r="C70" s="2">
        <v>5.25</v>
      </c>
      <c r="D70" s="2">
        <f>SUM(F70:Z70)</f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  <c r="Q70" s="109">
        <v>0</v>
      </c>
    </row>
    <row r="71" spans="1:19" ht="12.75" x14ac:dyDescent="0.25">
      <c r="A71" s="52" t="s">
        <v>70</v>
      </c>
      <c r="B71" s="31" t="s">
        <v>43</v>
      </c>
      <c r="C71" s="2"/>
      <c r="D71" s="3">
        <f>SUM(F71:Z71)</f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 t="s">
        <v>21</v>
      </c>
      <c r="Q71" s="146" t="s">
        <v>21</v>
      </c>
    </row>
    <row r="72" spans="1:19" ht="12.75" x14ac:dyDescent="0.25">
      <c r="A72" s="36"/>
      <c r="B72" s="31" t="s">
        <v>44</v>
      </c>
      <c r="C72" s="2">
        <v>4.25</v>
      </c>
      <c r="D72" s="2">
        <f>SUM(F72:Z72)</f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  <c r="Q72" s="109">
        <v>0</v>
      </c>
    </row>
    <row r="73" spans="1:19" ht="12.75" x14ac:dyDescent="0.25">
      <c r="A73" s="36"/>
      <c r="B73" s="31" t="s">
        <v>45</v>
      </c>
      <c r="C73" s="2"/>
      <c r="D73" s="3">
        <f>SUM(F73:Z73)</f>
        <v>2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</row>
    <row r="74" spans="1:19" ht="12.75" x14ac:dyDescent="0.25">
      <c r="A74" s="36"/>
      <c r="B74" s="31" t="s">
        <v>158</v>
      </c>
      <c r="C74" s="2"/>
      <c r="D74" s="3">
        <f>SUM(F74:Z74)</f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ht="12.75" x14ac:dyDescent="0.25">
      <c r="A75" s="112" t="s">
        <v>140</v>
      </c>
      <c r="B75" s="113" t="s">
        <v>42</v>
      </c>
      <c r="C75" s="115">
        <v>4.5</v>
      </c>
      <c r="D75" s="115">
        <f>SUM(F75:Z75)</f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>
        <v>0</v>
      </c>
      <c r="R75" s="114"/>
      <c r="S75" s="114"/>
    </row>
    <row r="76" spans="1:19" s="117" customFormat="1" ht="12.75" x14ac:dyDescent="0.25">
      <c r="A76" s="113" t="s">
        <v>71</v>
      </c>
      <c r="B76" s="113" t="s">
        <v>43</v>
      </c>
      <c r="C76" s="115"/>
      <c r="D76" s="118">
        <f>SUM(F76:Z76)</f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 t="s">
        <v>21</v>
      </c>
      <c r="Q76" s="147" t="s">
        <v>21</v>
      </c>
      <c r="R76" s="114"/>
      <c r="S76" s="114"/>
    </row>
    <row r="77" spans="1:19" s="117" customFormat="1" ht="12.75" x14ac:dyDescent="0.25">
      <c r="A77" s="112"/>
      <c r="B77" s="113" t="s">
        <v>44</v>
      </c>
      <c r="C77" s="115">
        <v>3</v>
      </c>
      <c r="D77" s="115">
        <f>SUM(F77:Z77)</f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>
        <v>0</v>
      </c>
      <c r="R77" s="114"/>
      <c r="S77" s="114"/>
    </row>
    <row r="78" spans="1:19" s="117" customFormat="1" ht="12.75" x14ac:dyDescent="0.25">
      <c r="A78" s="112"/>
      <c r="B78" s="113" t="s">
        <v>45</v>
      </c>
      <c r="C78" s="115"/>
      <c r="D78" s="118">
        <f>SUM(F78:Z78)</f>
        <v>2.75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/>
      <c r="Q78" s="114"/>
      <c r="R78" s="114"/>
      <c r="S78" s="114"/>
    </row>
    <row r="79" spans="1:19" s="117" customFormat="1" ht="12.75" x14ac:dyDescent="0.25">
      <c r="A79" s="112"/>
      <c r="B79" s="113" t="s">
        <v>158</v>
      </c>
      <c r="C79" s="115"/>
      <c r="D79" s="118">
        <f>SUM(F79:Z79)</f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ht="12.75" x14ac:dyDescent="0.25">
      <c r="A80" s="36" t="s">
        <v>141</v>
      </c>
      <c r="B80" s="31" t="s">
        <v>42</v>
      </c>
      <c r="C80" s="2">
        <v>3.5</v>
      </c>
      <c r="D80" s="2">
        <f>SUM(F80:Z80)</f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  <c r="Q80" s="109">
        <v>0</v>
      </c>
    </row>
    <row r="81" spans="1:19" ht="12.75" x14ac:dyDescent="0.25">
      <c r="A81" s="52" t="s">
        <v>72</v>
      </c>
      <c r="B81" s="31" t="s">
        <v>43</v>
      </c>
      <c r="C81" s="2"/>
      <c r="D81" s="3">
        <f>SUM(F81:Z81)</f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 t="s">
        <v>21</v>
      </c>
      <c r="Q81" s="146" t="s">
        <v>21</v>
      </c>
    </row>
    <row r="82" spans="1:19" ht="12.75" x14ac:dyDescent="0.25">
      <c r="A82" s="52" t="s">
        <v>73</v>
      </c>
      <c r="B82" s="31" t="s">
        <v>44</v>
      </c>
      <c r="C82" s="2">
        <v>3</v>
      </c>
      <c r="D82" s="2">
        <f>SUM(F82:Z82)</f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  <c r="Q82" s="109">
        <v>0</v>
      </c>
    </row>
    <row r="83" spans="1:19" ht="12.75" x14ac:dyDescent="0.25">
      <c r="A83" s="36"/>
      <c r="B83" s="31" t="s">
        <v>45</v>
      </c>
      <c r="C83" s="2"/>
      <c r="D83" s="3">
        <f>SUM(F83:Z83)</f>
        <v>2.75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</row>
    <row r="84" spans="1:19" ht="12.75" x14ac:dyDescent="0.25">
      <c r="A84" s="36"/>
      <c r="B84" s="31" t="s">
        <v>158</v>
      </c>
      <c r="C84" s="2"/>
      <c r="D84" s="3">
        <f>SUM(F84:Z84)</f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ht="12.75" x14ac:dyDescent="0.25">
      <c r="A85" s="119" t="s">
        <v>60</v>
      </c>
      <c r="B85" s="120" t="s">
        <v>42</v>
      </c>
      <c r="C85" s="121">
        <v>0</v>
      </c>
      <c r="D85" s="115">
        <f t="shared" ref="D36:D112" si="4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ht="12.75" x14ac:dyDescent="0.25">
      <c r="A86" s="119"/>
      <c r="B86" s="120" t="s">
        <v>43</v>
      </c>
      <c r="C86" s="121"/>
      <c r="D86" s="118">
        <f t="shared" si="4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ht="12.75" x14ac:dyDescent="0.25">
      <c r="A87" s="119"/>
      <c r="B87" s="120" t="s">
        <v>44</v>
      </c>
      <c r="C87" s="121">
        <v>0</v>
      </c>
      <c r="D87" s="115">
        <f t="shared" si="4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ht="12.75" x14ac:dyDescent="0.25">
      <c r="A88" s="119"/>
      <c r="B88" s="120" t="s">
        <v>45</v>
      </c>
      <c r="C88" s="121"/>
      <c r="D88" s="118">
        <f t="shared" si="4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ht="12.75" x14ac:dyDescent="0.25">
      <c r="A89" s="36" t="s">
        <v>142</v>
      </c>
      <c r="B89" s="31" t="s">
        <v>42</v>
      </c>
      <c r="C89" s="2">
        <v>2.25</v>
      </c>
      <c r="D89" s="2">
        <f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  <c r="Q89" s="109">
        <v>0</v>
      </c>
    </row>
    <row r="90" spans="1:19" ht="12.75" x14ac:dyDescent="0.25">
      <c r="A90" s="52" t="s">
        <v>74</v>
      </c>
      <c r="B90" s="31" t="s">
        <v>43</v>
      </c>
      <c r="C90" s="2"/>
      <c r="D90" s="3">
        <f>SUM(F90:Z90)</f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 t="s">
        <v>21</v>
      </c>
      <c r="Q90" s="146" t="s">
        <v>21</v>
      </c>
    </row>
    <row r="91" spans="1:19" ht="12.75" x14ac:dyDescent="0.25">
      <c r="A91" s="52" t="s">
        <v>91</v>
      </c>
      <c r="B91" s="31" t="s">
        <v>44</v>
      </c>
      <c r="C91" s="2">
        <v>2.25</v>
      </c>
      <c r="D91" s="2">
        <f>SUM(F91:Z91)</f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  <c r="Q91" s="109">
        <v>0</v>
      </c>
    </row>
    <row r="92" spans="1:19" ht="12.75" x14ac:dyDescent="0.25">
      <c r="A92" s="36"/>
      <c r="B92" s="31" t="s">
        <v>45</v>
      </c>
      <c r="C92" s="2"/>
      <c r="D92" s="3">
        <f>SUM(F92:Z92)</f>
        <v>2.5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</row>
    <row r="93" spans="1:19" ht="12.75" x14ac:dyDescent="0.25">
      <c r="A93" s="36"/>
      <c r="B93" s="31" t="s">
        <v>158</v>
      </c>
      <c r="C93" s="2"/>
      <c r="D93" s="3">
        <f>SUM(F93:Z93)</f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ht="12.75" x14ac:dyDescent="0.25">
      <c r="A94" s="112" t="s">
        <v>143</v>
      </c>
      <c r="B94" s="113" t="s">
        <v>42</v>
      </c>
      <c r="C94" s="115">
        <v>2</v>
      </c>
      <c r="D94" s="115">
        <f>SUM(F94:Z94)</f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>
        <v>0</v>
      </c>
      <c r="R94" s="114"/>
      <c r="S94" s="114"/>
    </row>
    <row r="95" spans="1:19" s="117" customFormat="1" ht="12.75" x14ac:dyDescent="0.25">
      <c r="A95" s="113" t="s">
        <v>75</v>
      </c>
      <c r="B95" s="113" t="s">
        <v>43</v>
      </c>
      <c r="C95" s="115"/>
      <c r="D95" s="118">
        <f>SUM(F95:Z95)</f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 t="s">
        <v>21</v>
      </c>
      <c r="Q95" s="147" t="s">
        <v>21</v>
      </c>
      <c r="R95" s="114"/>
      <c r="S95" s="114"/>
    </row>
    <row r="96" spans="1:19" s="117" customFormat="1" ht="12.75" x14ac:dyDescent="0.25">
      <c r="A96" s="112"/>
      <c r="B96" s="113" t="s">
        <v>44</v>
      </c>
      <c r="C96" s="115">
        <v>3</v>
      </c>
      <c r="D96" s="115">
        <f>SUM(F96:Z96)</f>
        <v>3.75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>
        <v>1</v>
      </c>
      <c r="R96" s="114"/>
      <c r="S96" s="114"/>
    </row>
    <row r="97" spans="1:19" s="117" customFormat="1" ht="12.75" x14ac:dyDescent="0.25">
      <c r="A97" s="112"/>
      <c r="B97" s="113" t="s">
        <v>45</v>
      </c>
      <c r="C97" s="115"/>
      <c r="D97" s="118">
        <f>SUM(F97:Z97)</f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/>
      <c r="Q97" s="114"/>
      <c r="R97" s="114"/>
      <c r="S97" s="114"/>
    </row>
    <row r="98" spans="1:19" s="117" customFormat="1" ht="12.75" x14ac:dyDescent="0.25">
      <c r="A98" s="112"/>
      <c r="B98" s="113" t="s">
        <v>158</v>
      </c>
      <c r="C98" s="115"/>
      <c r="D98" s="118">
        <f>SUM(F98:Z98)</f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ht="12.75" x14ac:dyDescent="0.25">
      <c r="A99" s="36" t="s">
        <v>144</v>
      </c>
      <c r="B99" s="31" t="s">
        <v>42</v>
      </c>
      <c r="C99" s="2">
        <v>7.5</v>
      </c>
      <c r="D99" s="2">
        <f>SUM(F99:Z99)</f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  <c r="Q99" s="109">
        <v>0</v>
      </c>
    </row>
    <row r="100" spans="1:19" ht="12.75" x14ac:dyDescent="0.25">
      <c r="A100" s="52" t="s">
        <v>76</v>
      </c>
      <c r="B100" s="31" t="s">
        <v>43</v>
      </c>
      <c r="C100" s="2"/>
      <c r="D100" s="3">
        <f>SUM(F100:Z100)</f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 t="s">
        <v>21</v>
      </c>
      <c r="Q100" s="146" t="s">
        <v>21</v>
      </c>
    </row>
    <row r="101" spans="1:19" ht="12.75" x14ac:dyDescent="0.25">
      <c r="A101" s="52" t="s">
        <v>77</v>
      </c>
      <c r="B101" s="31" t="s">
        <v>44</v>
      </c>
      <c r="C101" s="2">
        <v>6</v>
      </c>
      <c r="D101" s="2">
        <f>SUM(F101:Z101)</f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  <c r="Q101" s="109">
        <v>0</v>
      </c>
    </row>
    <row r="102" spans="1:19" ht="12.75" x14ac:dyDescent="0.25">
      <c r="A102" s="36"/>
      <c r="B102" s="31" t="s">
        <v>45</v>
      </c>
      <c r="C102" s="2"/>
      <c r="D102" s="3">
        <f>SUM(F102:Z102)</f>
        <v>2.5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</row>
    <row r="103" spans="1:19" ht="12.75" x14ac:dyDescent="0.25">
      <c r="A103" s="36"/>
      <c r="B103" s="31" t="s">
        <v>158</v>
      </c>
      <c r="C103" s="2"/>
      <c r="D103" s="3">
        <f>SUM(F103:Z103)</f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ht="12.75" x14ac:dyDescent="0.25">
      <c r="A104" s="112" t="s">
        <v>64</v>
      </c>
      <c r="B104" s="113" t="s">
        <v>42</v>
      </c>
      <c r="C104" s="115">
        <v>11.5</v>
      </c>
      <c r="D104" s="115">
        <f>SUM(F104:Z104)</f>
        <v>13.5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>
        <v>1</v>
      </c>
      <c r="R104" s="114"/>
      <c r="S104" s="114"/>
    </row>
    <row r="105" spans="1:19" s="117" customFormat="1" ht="12.75" x14ac:dyDescent="0.25">
      <c r="A105" s="113" t="s">
        <v>78</v>
      </c>
      <c r="B105" s="113" t="s">
        <v>43</v>
      </c>
      <c r="C105" s="115"/>
      <c r="D105" s="118">
        <f>SUM(F105:Z105)</f>
        <v>12.5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/>
      <c r="Q105" s="114"/>
      <c r="R105" s="114"/>
      <c r="S105" s="114"/>
    </row>
    <row r="106" spans="1:19" s="117" customFormat="1" ht="12.75" x14ac:dyDescent="0.25">
      <c r="A106" s="113" t="s">
        <v>79</v>
      </c>
      <c r="B106" s="113" t="s">
        <v>44</v>
      </c>
      <c r="C106" s="115">
        <v>0</v>
      </c>
      <c r="D106" s="115">
        <f>SUM(F106:Z106)</f>
        <v>2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>
        <v>1</v>
      </c>
      <c r="R106" s="114"/>
      <c r="S106" s="114"/>
    </row>
    <row r="107" spans="1:19" s="117" customFormat="1" ht="12.75" x14ac:dyDescent="0.25">
      <c r="A107" s="112"/>
      <c r="B107" s="113" t="s">
        <v>45</v>
      </c>
      <c r="C107" s="115"/>
      <c r="D107" s="118">
        <f>SUM(F107:Z107)</f>
        <v>0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/>
      <c r="Q107" s="114"/>
      <c r="R107" s="114"/>
      <c r="S107" s="114"/>
    </row>
    <row r="108" spans="1:19" s="117" customFormat="1" ht="12.75" x14ac:dyDescent="0.25">
      <c r="A108" s="112"/>
      <c r="B108" s="113" t="s">
        <v>158</v>
      </c>
      <c r="C108" s="115"/>
      <c r="D108" s="118">
        <f>SUM(F108:Z108)</f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ht="12.75" x14ac:dyDescent="0.25">
      <c r="A109" s="36" t="s">
        <v>145</v>
      </c>
      <c r="B109" s="31" t="s">
        <v>42</v>
      </c>
      <c r="C109" s="2">
        <v>4</v>
      </c>
      <c r="D109" s="2">
        <f>SUM(F109:Z109)</f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  <c r="Q109" s="109">
        <v>0</v>
      </c>
    </row>
    <row r="110" spans="1:19" ht="12.75" x14ac:dyDescent="0.25">
      <c r="A110" s="52" t="s">
        <v>80</v>
      </c>
      <c r="B110" s="31" t="s">
        <v>43</v>
      </c>
      <c r="C110" s="2"/>
      <c r="D110" s="3">
        <f>SUM(F110:Z110)</f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 t="s">
        <v>21</v>
      </c>
      <c r="Q110" s="146" t="s">
        <v>21</v>
      </c>
    </row>
    <row r="111" spans="1:19" ht="12.75" x14ac:dyDescent="0.25">
      <c r="A111" s="52" t="s">
        <v>81</v>
      </c>
      <c r="B111" s="31" t="s">
        <v>44</v>
      </c>
      <c r="C111" s="2">
        <v>4</v>
      </c>
      <c r="D111" s="2">
        <f>SUM(F111:Z111)</f>
        <v>8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  <c r="Q111" s="109">
        <v>2</v>
      </c>
    </row>
    <row r="112" spans="1:19" ht="12.75" x14ac:dyDescent="0.25">
      <c r="A112" s="36"/>
      <c r="B112" s="31" t="s">
        <v>45</v>
      </c>
      <c r="C112" s="2"/>
      <c r="D112" s="3">
        <f>SUM(F112:Z112)</f>
        <v>4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</row>
    <row r="113" spans="1:19" ht="12.75" x14ac:dyDescent="0.25">
      <c r="A113" s="36"/>
      <c r="B113" s="31" t="s">
        <v>158</v>
      </c>
      <c r="C113" s="2"/>
      <c r="D113" s="3">
        <f>SUM(F113:Z113)</f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ht="12.75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ht="12.75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</row>
    <row r="116" spans="1:19" ht="12.75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</row>
    <row r="117" spans="1:19" ht="12.75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ht="12.75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>F22</f>
        <v>9</v>
      </c>
      <c r="G118" s="55">
        <f>G22</f>
        <v>9</v>
      </c>
      <c r="H118" s="55">
        <f>H22</f>
        <v>16</v>
      </c>
      <c r="I118" s="55">
        <f>I22</f>
        <v>14</v>
      </c>
      <c r="J118" s="55">
        <f>J22</f>
        <v>18</v>
      </c>
      <c r="K118" s="55">
        <f>K22</f>
        <v>20</v>
      </c>
      <c r="L118" s="55">
        <f>L22</f>
        <v>20</v>
      </c>
      <c r="M118" s="55">
        <f>M22</f>
        <v>22</v>
      </c>
      <c r="N118" s="55">
        <f>N22</f>
        <v>22</v>
      </c>
      <c r="O118" s="130"/>
      <c r="P118" s="4"/>
      <c r="Q118" s="4"/>
      <c r="R118" s="4"/>
      <c r="S118" s="4"/>
    </row>
    <row r="119" spans="1:19" s="54" customFormat="1" ht="12.75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>F35+F40+F45+F50+F55+F60+F65+F70+F75+F80+F85+F89+F94+F99+F104+F109</f>
        <v>4</v>
      </c>
      <c r="G119" s="55">
        <f>G35+G40+G45+G50+G55+G60+G65+G70+G75+G80+G85+G89+G94+G99+G104+G109</f>
        <v>5.25</v>
      </c>
      <c r="H119" s="55">
        <f>H35+H40+H45+H50+H55+H60+H65+H70+H75+H80+H85+H89+H94+H99+H104+H109</f>
        <v>10.75</v>
      </c>
      <c r="I119" s="55">
        <f>I35+I40+I45+I50+I55+I60+I65+I70+I75+I80+I85+I89+I94+I99+I104+I109</f>
        <v>17</v>
      </c>
      <c r="J119" s="55">
        <f>J35+J40+J45+J50+J55+J60+J65+J70+J75+J80+J85+J89+J94+J99+J104+J109</f>
        <v>16.75</v>
      </c>
      <c r="K119" s="55">
        <f>K35+K40+K45+K50+K55+K60+K65+K70+K75+K80+K85+K89+K94+K99+K104+K109</f>
        <v>17</v>
      </c>
      <c r="L119" s="55">
        <f>L35+L40+L45+L50+L55+L60+L65+L70+L75+L80+L85+L89+L94+L99+L104+L109</f>
        <v>9</v>
      </c>
      <c r="M119" s="55">
        <f>M35+M40+M45+M50+M55+M60+M65+M70+M75+M80+M85+M89+M94+M99+M104+M109</f>
        <v>1.5</v>
      </c>
      <c r="N119" s="55">
        <f>N35+N40+N45+N50+N55+N60+N65+N70+N75+N80+N85+N89+N94+N99+N104+N109</f>
        <v>1.5</v>
      </c>
      <c r="O119" s="130"/>
      <c r="P119" s="4"/>
      <c r="Q119" s="4"/>
      <c r="R119" s="4"/>
      <c r="S119" s="4"/>
    </row>
    <row r="120" spans="1:19" s="54" customFormat="1" ht="12.75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4"/>
      <c r="Q120" s="4"/>
      <c r="R120" s="4"/>
      <c r="S120" s="4"/>
    </row>
    <row r="121" spans="1:19" s="54" customFormat="1" ht="12.75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ht="12.75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5">SUM(F122:N122)</f>
        <v>82</v>
      </c>
      <c r="E122" s="55"/>
      <c r="F122" s="6">
        <f>F36+F41+F46+F51+F56+F61+F66+F71+F76+F81+F86+F90+F95+F100+F105+F110</f>
        <v>4</v>
      </c>
      <c r="G122" s="6">
        <f>G36+G41+G46+G51+G56+G61+G66+G71+G76+G81+G86+G90+G95+G100+G105+G110</f>
        <v>5.25</v>
      </c>
      <c r="H122" s="6">
        <f>H36+H41+H46+H51+H56+H61+H66+H71+H76+H81+H86+H90+H95+H100+H105+H110</f>
        <v>10.75</v>
      </c>
      <c r="I122" s="6">
        <f>I36+I41+I46+I51+I56+I61+I66+I71+I76+I81+I86+I90+I95+I100+I105+I110</f>
        <v>16.25</v>
      </c>
      <c r="J122" s="6">
        <f>J36+J41+J46+J51+J56+J61+J66+J71+J76+J81+J86+J90+J95+J100+J105+J110</f>
        <v>16.75</v>
      </c>
      <c r="K122" s="6">
        <f>K36+K41+K46+K51+K56+K61+K66+K71+K76+K81+K86+K90+K95+K100+K105+K110</f>
        <v>16.75</v>
      </c>
      <c r="L122" s="6">
        <f>L36+L41+L46+L51+L56+L61+L66+L71+L76+L81+L86+L90+L95+L100+L105+L110</f>
        <v>8.25</v>
      </c>
      <c r="M122" s="6">
        <f>M36+M41+M46+M51+M56+M61+M66+M71+M76+M81+M86+M90+M95+M100+M105+M110</f>
        <v>2</v>
      </c>
      <c r="N122" s="6">
        <f>N36+N41+N46+N51+N56+N61+N66+N71+N76+N81+N86+N90+N95+N100+N105+N110</f>
        <v>2</v>
      </c>
      <c r="O122" s="130"/>
      <c r="P122" s="4"/>
      <c r="Q122" s="4"/>
      <c r="R122" s="4"/>
      <c r="S122" s="4"/>
    </row>
    <row r="123" spans="1:19" s="54" customFormat="1" ht="12.75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4"/>
      <c r="Q123" s="4"/>
      <c r="R123" s="4"/>
      <c r="S123" s="4"/>
    </row>
    <row r="124" spans="1:19" s="54" customFormat="1" ht="12.75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4"/>
      <c r="Q124" s="4"/>
      <c r="R124" s="4"/>
      <c r="S124" s="4"/>
    </row>
    <row r="125" spans="1:19" s="54" customFormat="1" ht="12.75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4"/>
      <c r="Q125" s="4"/>
      <c r="R125" s="4"/>
      <c r="S125" s="4"/>
    </row>
    <row r="126" spans="1:19" s="54" customFormat="1" ht="12.75" x14ac:dyDescent="0.25">
      <c r="A126" s="36" t="s">
        <v>37</v>
      </c>
      <c r="B126" s="57"/>
      <c r="C126" s="55">
        <f>C122+C124</f>
        <v>131</v>
      </c>
      <c r="D126" s="6">
        <f t="shared" si="5"/>
        <v>127.5</v>
      </c>
      <c r="E126" s="55" t="s">
        <v>21</v>
      </c>
      <c r="F126" s="6">
        <f>F122+F124</f>
        <v>4</v>
      </c>
      <c r="G126" s="6">
        <f t="shared" ref="G126:N126" si="6">G122+G124</f>
        <v>5.25</v>
      </c>
      <c r="H126" s="6">
        <f t="shared" si="6"/>
        <v>10.75</v>
      </c>
      <c r="I126" s="6">
        <f t="shared" si="6"/>
        <v>16.25</v>
      </c>
      <c r="J126" s="6">
        <f t="shared" si="6"/>
        <v>16.75</v>
      </c>
      <c r="K126" s="6">
        <f t="shared" si="6"/>
        <v>16.75</v>
      </c>
      <c r="L126" s="6">
        <f t="shared" si="6"/>
        <v>21</v>
      </c>
      <c r="M126" s="6">
        <f t="shared" si="6"/>
        <v>17.75</v>
      </c>
      <c r="N126" s="6">
        <f t="shared" si="6"/>
        <v>19</v>
      </c>
      <c r="O126" s="130"/>
      <c r="P126" s="4"/>
      <c r="Q126" s="4"/>
      <c r="R126" s="4"/>
      <c r="S126" s="4"/>
    </row>
    <row r="127" spans="1:19" ht="12.75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ht="12.75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ht="12.7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7">SUM(K130:K143)</f>
        <v>2.5</v>
      </c>
      <c r="L129" s="65">
        <f t="shared" si="7"/>
        <v>1.5</v>
      </c>
      <c r="M129" s="65">
        <f t="shared" si="7"/>
        <v>2</v>
      </c>
      <c r="N129" s="65">
        <f t="shared" si="7"/>
        <v>0.75</v>
      </c>
      <c r="O129" s="129"/>
    </row>
    <row r="130" spans="1:15" ht="12.7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ht="12.7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ht="12.7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ht="12.7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ht="12.7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ht="12.7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ht="12.7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ht="12.7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ht="12.7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ht="12.7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ht="12.7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ht="12.7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ht="12.7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ht="12.7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ht="12.7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ht="12.7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ht="12.7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ht="12.75" x14ac:dyDescent="0.25">
      <c r="A147" s="52" t="s">
        <v>33</v>
      </c>
      <c r="B147" s="123">
        <f t="shared" ref="B147:B160" si="8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ht="12.75" x14ac:dyDescent="0.25">
      <c r="A148" s="52" t="s">
        <v>34</v>
      </c>
      <c r="B148" s="123">
        <f t="shared" si="8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ht="12.75" x14ac:dyDescent="0.25">
      <c r="A149" s="52" t="s">
        <v>35</v>
      </c>
      <c r="B149" s="123">
        <f t="shared" si="8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ht="12.75" x14ac:dyDescent="0.25">
      <c r="A150" s="52" t="s">
        <v>36</v>
      </c>
      <c r="B150" s="123">
        <f t="shared" si="8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ht="12.75" x14ac:dyDescent="0.25">
      <c r="A151" s="52" t="s">
        <v>56</v>
      </c>
      <c r="B151" s="123">
        <f t="shared" si="8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ht="12.75" x14ac:dyDescent="0.25">
      <c r="A152" s="52" t="s">
        <v>57</v>
      </c>
      <c r="B152" s="123">
        <f t="shared" si="8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ht="12.75" x14ac:dyDescent="0.25">
      <c r="A153" s="52" t="s">
        <v>84</v>
      </c>
      <c r="B153" s="123">
        <f t="shared" si="8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ht="12.75" x14ac:dyDescent="0.25">
      <c r="A154" s="52" t="s">
        <v>58</v>
      </c>
      <c r="B154" s="123">
        <f t="shared" si="8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ht="12.75" x14ac:dyDescent="0.25">
      <c r="A155" s="52" t="s">
        <v>59</v>
      </c>
      <c r="B155" s="123">
        <f t="shared" si="8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ht="12.75" x14ac:dyDescent="0.25">
      <c r="A156" s="52" t="s">
        <v>61</v>
      </c>
      <c r="B156" s="123">
        <f t="shared" si="8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ht="12.75" x14ac:dyDescent="0.25">
      <c r="A157" s="52" t="s">
        <v>62</v>
      </c>
      <c r="B157" s="123">
        <f t="shared" si="8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ht="12.75" x14ac:dyDescent="0.25">
      <c r="A158" s="52" t="s">
        <v>63</v>
      </c>
      <c r="B158" s="123">
        <f t="shared" si="8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ht="12.75" x14ac:dyDescent="0.25">
      <c r="A159" s="52" t="s">
        <v>64</v>
      </c>
      <c r="B159" s="123">
        <f t="shared" si="8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ht="12.75" x14ac:dyDescent="0.25">
      <c r="A160" s="52" t="s">
        <v>65</v>
      </c>
      <c r="B160" s="123">
        <f t="shared" si="8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ht="12.7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ht="12.7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9">SUM(G146:G160)</f>
        <v>0.75</v>
      </c>
      <c r="H162" s="123">
        <f t="shared" si="9"/>
        <v>0</v>
      </c>
      <c r="I162" s="123">
        <f t="shared" si="9"/>
        <v>1.5</v>
      </c>
      <c r="J162" s="123">
        <f t="shared" si="9"/>
        <v>8.25</v>
      </c>
      <c r="K162" s="123">
        <f t="shared" si="9"/>
        <v>12.25</v>
      </c>
      <c r="L162" s="123">
        <f t="shared" si="9"/>
        <v>5.25</v>
      </c>
      <c r="M162" s="123">
        <f t="shared" si="9"/>
        <v>4.5</v>
      </c>
      <c r="N162" s="123">
        <f t="shared" si="9"/>
        <v>6.75</v>
      </c>
      <c r="O162" s="129"/>
    </row>
    <row r="163" spans="1:15" ht="12.7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ht="12.7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ht="12.7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ht="12.7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ht="12.75" x14ac:dyDescent="0.25">
      <c r="A167" s="10"/>
      <c r="B167" s="10"/>
      <c r="C167" s="10"/>
      <c r="D167" s="10"/>
    </row>
    <row r="168" spans="1:15" ht="12.75" x14ac:dyDescent="0.25">
      <c r="A168" s="10"/>
      <c r="B168" s="10"/>
      <c r="C168" s="10"/>
      <c r="D168" s="10"/>
    </row>
    <row r="169" spans="1:15" ht="12.75" x14ac:dyDescent="0.25">
      <c r="A169" s="10"/>
      <c r="B169" s="10"/>
      <c r="C169" s="10"/>
      <c r="D169" s="10"/>
    </row>
    <row r="170" spans="1:15" ht="12.75" x14ac:dyDescent="0.25">
      <c r="A170" s="10"/>
      <c r="B170" s="10"/>
      <c r="C170" s="10"/>
      <c r="D170" s="10"/>
    </row>
    <row r="171" spans="1:15" ht="12.75" x14ac:dyDescent="0.25">
      <c r="A171" s="126"/>
      <c r="B171" s="126"/>
      <c r="C171" s="126"/>
      <c r="D171" s="126"/>
    </row>
    <row r="172" spans="1:15" ht="12.75" x14ac:dyDescent="0.25">
      <c r="A172" s="126"/>
      <c r="B172" s="126"/>
      <c r="C172" s="126"/>
      <c r="D172" s="126"/>
    </row>
    <row r="173" spans="1:15" ht="12.75" x14ac:dyDescent="0.25">
      <c r="A173" s="109"/>
      <c r="B173" s="109"/>
      <c r="C173" s="109"/>
      <c r="D173" s="109"/>
    </row>
    <row r="174" spans="1:15" ht="12.75" x14ac:dyDescent="0.25">
      <c r="A174" s="109"/>
      <c r="B174" s="109"/>
      <c r="C174" s="109"/>
      <c r="D174" s="109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SA2#160AHE Jan</vt:lpstr>
      <vt:lpstr>SA2#161 Feb</vt:lpstr>
      <vt:lpstr>SA2#162 Apr</vt:lpstr>
      <vt:lpstr>SA2#163 May</vt:lpstr>
      <vt:lpstr>SA2#164 August</vt:lpstr>
      <vt:lpstr>SA2#165 October</vt:lpstr>
      <vt:lpstr>SA2#166 November</vt:lpstr>
      <vt:lpstr>SA2#166AHE Jan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2025-01-15T16:45:23Z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